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15" windowWidth="20010" windowHeight="8190"/>
  </bookViews>
  <sheets>
    <sheet name="Приложение № 10" sheetId="4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30" i="4" l="1"/>
  <c r="R30" i="4"/>
  <c r="Q30" i="4"/>
  <c r="P30" i="4"/>
  <c r="S29" i="4"/>
  <c r="R29" i="4"/>
  <c r="Q29" i="4"/>
  <c r="P29" i="4"/>
  <c r="S28" i="4"/>
  <c r="R28" i="4"/>
  <c r="Q28" i="4"/>
  <c r="P28" i="4"/>
  <c r="S27" i="4"/>
  <c r="R27" i="4"/>
  <c r="Q27" i="4"/>
  <c r="P27" i="4"/>
  <c r="S26" i="4"/>
  <c r="R26" i="4"/>
  <c r="Q26" i="4"/>
  <c r="P26" i="4"/>
  <c r="S25" i="4"/>
  <c r="R25" i="4"/>
  <c r="Q25" i="4"/>
  <c r="P25" i="4"/>
  <c r="S24" i="4"/>
  <c r="R24" i="4"/>
  <c r="Q24" i="4"/>
  <c r="P24" i="4"/>
  <c r="S23" i="4"/>
  <c r="R23" i="4"/>
  <c r="Q23" i="4"/>
  <c r="P23" i="4"/>
  <c r="S22" i="4"/>
  <c r="R22" i="4"/>
  <c r="Q22" i="4"/>
  <c r="P22" i="4"/>
  <c r="S21" i="4"/>
  <c r="R21" i="4"/>
  <c r="Q21" i="4"/>
  <c r="P21" i="4"/>
  <c r="S20" i="4"/>
  <c r="R20" i="4"/>
  <c r="Q20" i="4"/>
  <c r="P20" i="4"/>
  <c r="S19" i="4"/>
  <c r="R19" i="4"/>
  <c r="Q19" i="4"/>
  <c r="P19" i="4"/>
  <c r="S18" i="4"/>
  <c r="R18" i="4"/>
  <c r="Q18" i="4"/>
  <c r="P18" i="4"/>
  <c r="S17" i="4"/>
  <c r="R17" i="4"/>
  <c r="Q17" i="4"/>
  <c r="P17" i="4"/>
  <c r="S16" i="4"/>
  <c r="R16" i="4"/>
  <c r="Q16" i="4"/>
  <c r="P16" i="4"/>
  <c r="S15" i="4"/>
  <c r="R15" i="4"/>
  <c r="Q15" i="4"/>
  <c r="P15" i="4"/>
  <c r="S14" i="4"/>
  <c r="R14" i="4"/>
  <c r="Q14" i="4"/>
  <c r="P14" i="4"/>
  <c r="S13" i="4"/>
  <c r="R13" i="4"/>
  <c r="Q13" i="4"/>
  <c r="P13" i="4"/>
  <c r="I11" i="4" l="1"/>
  <c r="J11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11" i="4" l="1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M11" i="4"/>
  <c r="L11" i="4"/>
  <c r="Q11" i="4" l="1"/>
  <c r="P11" i="4"/>
  <c r="N30" i="4"/>
  <c r="O30" i="4"/>
  <c r="O29" i="4"/>
  <c r="N29" i="4"/>
  <c r="O28" i="4"/>
  <c r="N28" i="4"/>
  <c r="O27" i="4"/>
  <c r="N27" i="4"/>
  <c r="O26" i="4"/>
  <c r="N26" i="4"/>
  <c r="O25" i="4"/>
  <c r="N25" i="4"/>
  <c r="O24" i="4"/>
  <c r="N24" i="4"/>
  <c r="O23" i="4"/>
  <c r="N23" i="4"/>
  <c r="O22" i="4"/>
  <c r="N22" i="4"/>
  <c r="O21" i="4"/>
  <c r="N21" i="4"/>
  <c r="O20" i="4"/>
  <c r="N20" i="4"/>
  <c r="O19" i="4"/>
  <c r="N19" i="4"/>
  <c r="O18" i="4"/>
  <c r="N18" i="4"/>
  <c r="O17" i="4"/>
  <c r="N17" i="4"/>
  <c r="O16" i="4"/>
  <c r="N16" i="4"/>
  <c r="O15" i="4"/>
  <c r="N15" i="4"/>
  <c r="O14" i="4"/>
  <c r="N14" i="4"/>
  <c r="R11" i="4"/>
  <c r="S11" i="4"/>
  <c r="O13" i="4"/>
  <c r="N13" i="4"/>
  <c r="K11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D11" i="4"/>
  <c r="C11" i="4"/>
  <c r="O11" i="4" l="1"/>
  <c r="N11" i="4"/>
  <c r="B11" i="4"/>
  <c r="G11" i="4" l="1"/>
  <c r="F11" i="4"/>
  <c r="E11" i="4" l="1"/>
</calcChain>
</file>

<file path=xl/sharedStrings.xml><?xml version="1.0" encoding="utf-8"?>
<sst xmlns="http://schemas.openxmlformats.org/spreadsheetml/2006/main" count="59" uniqueCount="41">
  <si>
    <t>Наименование сельских поселений</t>
  </si>
  <si>
    <t>Дотация</t>
  </si>
  <si>
    <t>%</t>
  </si>
  <si>
    <t>Всего</t>
  </si>
  <si>
    <t>в том числе:</t>
  </si>
  <si>
    <t>Иные м/трансф.</t>
  </si>
  <si>
    <t>1.Богородское</t>
  </si>
  <si>
    <t>2.Булава</t>
  </si>
  <si>
    <t>3.Быстринск</t>
  </si>
  <si>
    <t>4.Де-Кастри</t>
  </si>
  <si>
    <t>5.Дуди</t>
  </si>
  <si>
    <t>6.Киселевка</t>
  </si>
  <si>
    <t>7.Калиновка</t>
  </si>
  <si>
    <t>8.Нижняя-Гавань</t>
  </si>
  <si>
    <t>9.Мариинское</t>
  </si>
  <si>
    <t>10.Савинское</t>
  </si>
  <si>
    <t>11.Санники</t>
  </si>
  <si>
    <t>12.Солонцы</t>
  </si>
  <si>
    <t>13.Софийское</t>
  </si>
  <si>
    <t>14.Сусанино</t>
  </si>
  <si>
    <t>15.Тыр</t>
  </si>
  <si>
    <t>16.Тахта</t>
  </si>
  <si>
    <t>17.Ухта</t>
  </si>
  <si>
    <t>18.Циммермановка</t>
  </si>
  <si>
    <t>ВСЕГО:</t>
  </si>
  <si>
    <t>(тыс. руб.)</t>
  </si>
  <si>
    <t xml:space="preserve">сумма </t>
  </si>
  <si>
    <t>в том числе</t>
  </si>
  <si>
    <t>дотация</t>
  </si>
  <si>
    <t xml:space="preserve"> иные м/трансферты</t>
  </si>
  <si>
    <t>Динамика</t>
  </si>
  <si>
    <t>Проект решения бюджета на плановый период 2016 года</t>
  </si>
  <si>
    <t>Контрольно-счетной палаты</t>
  </si>
  <si>
    <t>Отчет за 2013 год</t>
  </si>
  <si>
    <t>Отчет за 2014 год</t>
  </si>
  <si>
    <t>Утверждено на 2015 год ( в ред. Решений Собрания депутатов от 09.10.2015                    № 183)</t>
  </si>
  <si>
    <t>Отклонение проект бюджета 2016 года от Решений Собрания депутатов от 09.10.2015 №183</t>
  </si>
  <si>
    <t>Приложение № 8</t>
  </si>
  <si>
    <t>Председатель</t>
  </si>
  <si>
    <t>Г.Л.Бабина</t>
  </si>
  <si>
    <t>предоставления межбюджетных трансфертов из бюджета Ульчского муниципального района бюджетам  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</si>
</sst>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/>
    </xf>
    <xf numFmtId="0" fontId="0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topLeftCell="A13" zoomScaleNormal="100" workbookViewId="0">
      <selection activeCell="D44" sqref="D44"/>
    </sheetView>
  </sheetViews>
  <sheetFormatPr defaultRowHeight="15" x14ac:dyDescent="0.25"/>
  <cols>
    <col min="1" max="1" width="17.42578125" customWidth="1"/>
    <col min="2" max="2" width="10.28515625" customWidth="1"/>
    <col min="3" max="3" width="10" customWidth="1"/>
    <col min="4" max="5" width="10.140625" customWidth="1"/>
    <col min="6" max="6" width="10.28515625" customWidth="1"/>
    <col min="7" max="7" width="11.42578125" customWidth="1"/>
    <col min="8" max="8" width="10.42578125" customWidth="1"/>
    <col min="9" max="10" width="10.140625" customWidth="1"/>
    <col min="11" max="11" width="10.42578125" customWidth="1"/>
    <col min="12" max="13" width="10" customWidth="1"/>
    <col min="14" max="14" width="10.85546875" customWidth="1"/>
    <col min="15" max="15" width="7.42578125" customWidth="1"/>
    <col min="16" max="16" width="11" customWidth="1"/>
    <col min="17" max="17" width="9.5703125" customWidth="1"/>
    <col min="18" max="18" width="11.28515625" customWidth="1"/>
    <col min="19" max="19" width="8.85546875" customWidth="1"/>
  </cols>
  <sheetData>
    <row r="1" spans="1:20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28" t="s">
        <v>37</v>
      </c>
      <c r="O1" s="28"/>
      <c r="P1" s="28"/>
    </row>
    <row r="2" spans="1:20" ht="18.75" x14ac:dyDescent="0.3">
      <c r="A2" s="4"/>
      <c r="B2" s="29" t="s">
        <v>30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20" ht="15.75" customHeight="1" x14ac:dyDescent="0.25">
      <c r="A3" s="4"/>
      <c r="B3" s="30" t="s">
        <v>40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20" ht="15.75" customHeight="1" x14ac:dyDescent="0.25">
      <c r="A4" s="4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0" x14ac:dyDescent="0.25">
      <c r="A5" s="4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4" t="s">
        <v>25</v>
      </c>
    </row>
    <row r="6" spans="1:20" ht="60.75" customHeight="1" x14ac:dyDescent="0.25">
      <c r="A6" s="32" t="s">
        <v>0</v>
      </c>
      <c r="B6" s="42" t="s">
        <v>33</v>
      </c>
      <c r="C6" s="43"/>
      <c r="D6" s="43"/>
      <c r="E6" s="35" t="s">
        <v>34</v>
      </c>
      <c r="F6" s="36"/>
      <c r="G6" s="36"/>
      <c r="H6" s="35" t="s">
        <v>35</v>
      </c>
      <c r="I6" s="36"/>
      <c r="J6" s="36"/>
      <c r="K6" s="42" t="s">
        <v>31</v>
      </c>
      <c r="L6" s="43"/>
      <c r="M6" s="43"/>
      <c r="N6" s="37" t="s">
        <v>36</v>
      </c>
      <c r="O6" s="38"/>
      <c r="P6" s="38"/>
      <c r="Q6" s="38"/>
      <c r="R6" s="38"/>
      <c r="S6" s="39"/>
    </row>
    <row r="7" spans="1:20" ht="18" customHeight="1" x14ac:dyDescent="0.25">
      <c r="A7" s="33"/>
      <c r="B7" s="44" t="s">
        <v>3</v>
      </c>
      <c r="C7" s="47" t="s">
        <v>4</v>
      </c>
      <c r="D7" s="48"/>
      <c r="E7" s="54" t="s">
        <v>3</v>
      </c>
      <c r="F7" s="47" t="s">
        <v>4</v>
      </c>
      <c r="G7" s="57"/>
      <c r="H7" s="44" t="s">
        <v>3</v>
      </c>
      <c r="I7" s="47" t="s">
        <v>4</v>
      </c>
      <c r="J7" s="48"/>
      <c r="K7" s="44" t="s">
        <v>3</v>
      </c>
      <c r="L7" s="47" t="s">
        <v>4</v>
      </c>
      <c r="M7" s="57"/>
      <c r="N7" s="58" t="s">
        <v>3</v>
      </c>
      <c r="O7" s="55"/>
      <c r="P7" s="40" t="s">
        <v>27</v>
      </c>
      <c r="Q7" s="49"/>
      <c r="R7" s="49"/>
      <c r="S7" s="41"/>
    </row>
    <row r="8" spans="1:20" ht="29.25" customHeight="1" x14ac:dyDescent="0.25">
      <c r="A8" s="33"/>
      <c r="B8" s="45"/>
      <c r="C8" s="44" t="s">
        <v>1</v>
      </c>
      <c r="D8" s="44" t="s">
        <v>5</v>
      </c>
      <c r="E8" s="55"/>
      <c r="F8" s="50" t="s">
        <v>1</v>
      </c>
      <c r="G8" s="42" t="s">
        <v>5</v>
      </c>
      <c r="H8" s="45"/>
      <c r="I8" s="44" t="s">
        <v>1</v>
      </c>
      <c r="J8" s="44" t="s">
        <v>5</v>
      </c>
      <c r="K8" s="45"/>
      <c r="L8" s="44" t="s">
        <v>1</v>
      </c>
      <c r="M8" s="44" t="s">
        <v>5</v>
      </c>
      <c r="N8" s="52"/>
      <c r="O8" s="56"/>
      <c r="P8" s="40" t="s">
        <v>28</v>
      </c>
      <c r="Q8" s="41"/>
      <c r="R8" s="40" t="s">
        <v>29</v>
      </c>
      <c r="S8" s="41"/>
    </row>
    <row r="9" spans="1:20" ht="38.25" customHeight="1" x14ac:dyDescent="0.25">
      <c r="A9" s="34"/>
      <c r="B9" s="46"/>
      <c r="C9" s="46"/>
      <c r="D9" s="46"/>
      <c r="E9" s="56"/>
      <c r="F9" s="51"/>
      <c r="G9" s="52"/>
      <c r="H9" s="46"/>
      <c r="I9" s="46"/>
      <c r="J9" s="46"/>
      <c r="K9" s="46"/>
      <c r="L9" s="46"/>
      <c r="M9" s="46"/>
      <c r="N9" s="10" t="s">
        <v>26</v>
      </c>
      <c r="O9" s="10" t="s">
        <v>2</v>
      </c>
      <c r="P9" s="10" t="s">
        <v>26</v>
      </c>
      <c r="Q9" s="10" t="s">
        <v>2</v>
      </c>
      <c r="R9" s="10" t="s">
        <v>26</v>
      </c>
      <c r="S9" s="10" t="s">
        <v>2</v>
      </c>
    </row>
    <row r="10" spans="1:20" s="1" customFormat="1" x14ac:dyDescent="0.25">
      <c r="A10" s="5">
        <v>1</v>
      </c>
      <c r="B10" s="14">
        <v>2</v>
      </c>
      <c r="C10" s="14">
        <v>3</v>
      </c>
      <c r="D10" s="14">
        <v>4</v>
      </c>
      <c r="E10" s="13">
        <v>5</v>
      </c>
      <c r="F10" s="27">
        <v>6</v>
      </c>
      <c r="G10" s="13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6">
        <v>17</v>
      </c>
      <c r="O10" s="6">
        <v>18</v>
      </c>
      <c r="P10" s="6">
        <v>19</v>
      </c>
      <c r="Q10" s="6">
        <v>20</v>
      </c>
      <c r="R10" s="6">
        <v>21</v>
      </c>
      <c r="S10" s="6">
        <v>22</v>
      </c>
    </row>
    <row r="11" spans="1:20" s="1" customFormat="1" x14ac:dyDescent="0.25">
      <c r="A11" s="19" t="s">
        <v>24</v>
      </c>
      <c r="B11" s="20">
        <f>C11+D11</f>
        <v>58781.386999999988</v>
      </c>
      <c r="C11" s="20">
        <f t="shared" ref="C11:G11" si="0">C13+C14+C15+C16+C17+C18+C19+C20+C21+C22+C23+C24+C25+C26+C27+C28+C29+C30</f>
        <v>15922.399999999998</v>
      </c>
      <c r="D11" s="20">
        <f t="shared" si="0"/>
        <v>42858.986999999994</v>
      </c>
      <c r="E11" s="20">
        <f>F11+G11</f>
        <v>51819.141000000003</v>
      </c>
      <c r="F11" s="24">
        <f t="shared" si="0"/>
        <v>16714.499999999996</v>
      </c>
      <c r="G11" s="21">
        <f t="shared" si="0"/>
        <v>35104.641000000003</v>
      </c>
      <c r="H11" s="20">
        <f>I11+J11</f>
        <v>80463.62</v>
      </c>
      <c r="I11" s="21">
        <f t="shared" ref="I11:M11" si="1">I13+I14+I15+I16+I17+I18+I19+I20+I21+I22+I23+I24+I25+I26+I27+I28+I29+I30</f>
        <v>15338.81</v>
      </c>
      <c r="J11" s="20">
        <f t="shared" si="1"/>
        <v>65124.81</v>
      </c>
      <c r="K11" s="20">
        <f>L11+M11</f>
        <v>78258.899999999994</v>
      </c>
      <c r="L11" s="20">
        <f t="shared" si="1"/>
        <v>16216.51</v>
      </c>
      <c r="M11" s="20">
        <f t="shared" si="1"/>
        <v>62042.39</v>
      </c>
      <c r="N11" s="8">
        <f>K11-H11</f>
        <v>-2204.7200000000012</v>
      </c>
      <c r="O11" s="8">
        <f>K11/H11*100</f>
        <v>97.259979106085453</v>
      </c>
      <c r="P11" s="8">
        <f>L11-I11</f>
        <v>877.70000000000073</v>
      </c>
      <c r="Q11" s="8">
        <f>L11/I11*100</f>
        <v>105.72208665470137</v>
      </c>
      <c r="R11" s="8">
        <f>M11-J11</f>
        <v>-3082.4199999999983</v>
      </c>
      <c r="S11" s="8">
        <f>M11/J11*100</f>
        <v>95.266903657761148</v>
      </c>
      <c r="T11" s="22"/>
    </row>
    <row r="12" spans="1:20" s="1" customFormat="1" x14ac:dyDescent="0.25">
      <c r="A12" s="19" t="s">
        <v>4</v>
      </c>
      <c r="B12" s="7"/>
      <c r="C12" s="7"/>
      <c r="D12" s="7"/>
      <c r="E12" s="7"/>
      <c r="F12" s="25"/>
      <c r="G12" s="7"/>
      <c r="H12" s="7"/>
      <c r="I12" s="7"/>
      <c r="J12" s="7"/>
      <c r="K12" s="7"/>
      <c r="L12" s="7"/>
      <c r="M12" s="7"/>
      <c r="N12" s="7"/>
      <c r="O12" s="7"/>
      <c r="P12" s="23"/>
      <c r="Q12" s="23"/>
      <c r="R12" s="23"/>
      <c r="S12" s="23"/>
      <c r="T12" s="22"/>
    </row>
    <row r="13" spans="1:20" s="12" customFormat="1" x14ac:dyDescent="0.25">
      <c r="A13" s="9" t="s">
        <v>6</v>
      </c>
      <c r="B13" s="8">
        <f t="shared" ref="B13:B30" si="2">C13+D13</f>
        <v>2911.39</v>
      </c>
      <c r="C13" s="15">
        <v>30.2</v>
      </c>
      <c r="D13" s="15">
        <v>2881.19</v>
      </c>
      <c r="E13" s="8">
        <f t="shared" ref="E13:E29" si="3">F13+G13</f>
        <v>1170.7170000000001</v>
      </c>
      <c r="F13" s="26">
        <v>1002.7</v>
      </c>
      <c r="G13" s="18">
        <v>168.017</v>
      </c>
      <c r="H13" s="8">
        <f t="shared" ref="H13:H30" si="4">I13+J13</f>
        <v>9761.6679999999997</v>
      </c>
      <c r="I13" s="18">
        <v>42.667999999999999</v>
      </c>
      <c r="J13" s="11">
        <v>9719</v>
      </c>
      <c r="K13" s="8">
        <f t="shared" ref="K13:K30" si="5">L13+M13</f>
        <v>7493.74</v>
      </c>
      <c r="L13" s="11">
        <v>1037.82</v>
      </c>
      <c r="M13" s="11">
        <v>6455.92</v>
      </c>
      <c r="N13" s="8">
        <f>K13-H13</f>
        <v>-2267.9279999999999</v>
      </c>
      <c r="O13" s="8">
        <f>K13/H13*100</f>
        <v>76.767003344100615</v>
      </c>
      <c r="P13" s="16">
        <f>L13-I13</f>
        <v>995.15199999999993</v>
      </c>
      <c r="Q13" s="16">
        <f>L13/I13*100</f>
        <v>2432.3146151682759</v>
      </c>
      <c r="R13" s="16">
        <f>M13-J13</f>
        <v>-3263.08</v>
      </c>
      <c r="S13" s="16">
        <f>M13/J13*100</f>
        <v>66.425763967486375</v>
      </c>
    </row>
    <row r="14" spans="1:20" s="12" customFormat="1" x14ac:dyDescent="0.25">
      <c r="A14" s="9" t="s">
        <v>7</v>
      </c>
      <c r="B14" s="8">
        <f t="shared" si="2"/>
        <v>5015.75</v>
      </c>
      <c r="C14" s="15">
        <v>3719.3</v>
      </c>
      <c r="D14" s="15">
        <v>1296.45</v>
      </c>
      <c r="E14" s="8">
        <f t="shared" si="3"/>
        <v>4664.7579999999998</v>
      </c>
      <c r="F14" s="26">
        <v>4606.8999999999996</v>
      </c>
      <c r="G14" s="18">
        <v>57.857999999999997</v>
      </c>
      <c r="H14" s="8">
        <f t="shared" si="4"/>
        <v>6145.65</v>
      </c>
      <c r="I14" s="18">
        <v>3049.43</v>
      </c>
      <c r="J14" s="11">
        <v>3096.22</v>
      </c>
      <c r="K14" s="8">
        <f t="shared" si="5"/>
        <v>6149.21</v>
      </c>
      <c r="L14" s="11">
        <v>2867.81</v>
      </c>
      <c r="M14" s="11">
        <v>3281.4</v>
      </c>
      <c r="N14" s="8">
        <f t="shared" ref="N14:N30" si="6">K14-H14</f>
        <v>3.5600000000004002</v>
      </c>
      <c r="O14" s="8">
        <f t="shared" ref="O14:O30" si="7">K14/H14*100</f>
        <v>100.05792715172521</v>
      </c>
      <c r="P14" s="16">
        <f t="shared" ref="P14:P30" si="8">L14-I14</f>
        <v>-181.61999999999989</v>
      </c>
      <c r="Q14" s="16">
        <f t="shared" ref="Q14:Q30" si="9">L14/I14*100</f>
        <v>94.044132837940211</v>
      </c>
      <c r="R14" s="16">
        <f t="shared" ref="R14:R30" si="10">M14-J14</f>
        <v>185.18000000000029</v>
      </c>
      <c r="S14" s="16">
        <f t="shared" ref="S14:S30" si="11">M14/J14*100</f>
        <v>105.98084115469833</v>
      </c>
    </row>
    <row r="15" spans="1:20" s="12" customFormat="1" x14ac:dyDescent="0.25">
      <c r="A15" s="9" t="s">
        <v>8</v>
      </c>
      <c r="B15" s="8">
        <f t="shared" si="2"/>
        <v>2570.8199999999997</v>
      </c>
      <c r="C15" s="15">
        <v>849.7</v>
      </c>
      <c r="D15" s="15">
        <v>1721.12</v>
      </c>
      <c r="E15" s="8">
        <f t="shared" si="3"/>
        <v>1882.8849999999998</v>
      </c>
      <c r="F15" s="26">
        <v>501.4</v>
      </c>
      <c r="G15" s="18">
        <v>1381.4849999999999</v>
      </c>
      <c r="H15" s="8">
        <f t="shared" si="4"/>
        <v>2961.701</v>
      </c>
      <c r="I15" s="18">
        <v>845.50099999999998</v>
      </c>
      <c r="J15" s="11">
        <v>2116.1999999999998</v>
      </c>
      <c r="K15" s="8">
        <f t="shared" si="5"/>
        <v>2962.23</v>
      </c>
      <c r="L15" s="11">
        <v>187.18</v>
      </c>
      <c r="M15" s="11">
        <v>2775.05</v>
      </c>
      <c r="N15" s="8">
        <f t="shared" si="6"/>
        <v>0.52899999999999636</v>
      </c>
      <c r="O15" s="8">
        <f t="shared" si="7"/>
        <v>100.01786135737538</v>
      </c>
      <c r="P15" s="16">
        <f t="shared" si="8"/>
        <v>-658.32099999999991</v>
      </c>
      <c r="Q15" s="16">
        <f t="shared" si="9"/>
        <v>22.138353473266147</v>
      </c>
      <c r="R15" s="16">
        <f t="shared" si="10"/>
        <v>658.85000000000036</v>
      </c>
      <c r="S15" s="16">
        <f t="shared" si="11"/>
        <v>131.13363576221531</v>
      </c>
    </row>
    <row r="16" spans="1:20" s="12" customFormat="1" x14ac:dyDescent="0.25">
      <c r="A16" s="9" t="s">
        <v>9</v>
      </c>
      <c r="B16" s="8">
        <f t="shared" si="2"/>
        <v>1145.95</v>
      </c>
      <c r="C16" s="15">
        <v>23.3</v>
      </c>
      <c r="D16" s="15">
        <v>1122.6500000000001</v>
      </c>
      <c r="E16" s="8">
        <f t="shared" si="3"/>
        <v>180.68799999999999</v>
      </c>
      <c r="F16" s="26">
        <v>32.5</v>
      </c>
      <c r="G16" s="18">
        <v>148.18799999999999</v>
      </c>
      <c r="H16" s="8">
        <f t="shared" si="4"/>
        <v>8414.5929999999989</v>
      </c>
      <c r="I16" s="18">
        <v>35.292999999999999</v>
      </c>
      <c r="J16" s="11">
        <v>8379.2999999999993</v>
      </c>
      <c r="K16" s="8">
        <f t="shared" si="5"/>
        <v>7381.16</v>
      </c>
      <c r="L16" s="11">
        <v>499.91</v>
      </c>
      <c r="M16" s="11">
        <v>6881.25</v>
      </c>
      <c r="N16" s="8">
        <f t="shared" si="6"/>
        <v>-1033.4329999999991</v>
      </c>
      <c r="O16" s="8">
        <f t="shared" si="7"/>
        <v>87.718562264389973</v>
      </c>
      <c r="P16" s="16">
        <f t="shared" si="8"/>
        <v>464.61700000000002</v>
      </c>
      <c r="Q16" s="16">
        <f t="shared" si="9"/>
        <v>1416.4565211231688</v>
      </c>
      <c r="R16" s="16">
        <f t="shared" si="10"/>
        <v>-1498.0499999999993</v>
      </c>
      <c r="S16" s="16">
        <f t="shared" si="11"/>
        <v>82.122014965450589</v>
      </c>
    </row>
    <row r="17" spans="1:19" s="12" customFormat="1" x14ac:dyDescent="0.25">
      <c r="A17" s="9" t="s">
        <v>10</v>
      </c>
      <c r="B17" s="8">
        <f t="shared" si="2"/>
        <v>3457.55</v>
      </c>
      <c r="C17" s="15">
        <v>595.70000000000005</v>
      </c>
      <c r="D17" s="15">
        <v>2861.85</v>
      </c>
      <c r="E17" s="8">
        <f t="shared" si="3"/>
        <v>3128.1000000000004</v>
      </c>
      <c r="F17" s="26">
        <v>403.8</v>
      </c>
      <c r="G17" s="18">
        <v>2724.3</v>
      </c>
      <c r="H17" s="8">
        <f t="shared" si="4"/>
        <v>3753.1689999999999</v>
      </c>
      <c r="I17" s="18">
        <v>563.47900000000004</v>
      </c>
      <c r="J17" s="11">
        <v>3189.69</v>
      </c>
      <c r="K17" s="8">
        <f t="shared" si="5"/>
        <v>3753.63</v>
      </c>
      <c r="L17" s="11">
        <v>476.25</v>
      </c>
      <c r="M17" s="11">
        <v>3277.38</v>
      </c>
      <c r="N17" s="8">
        <f t="shared" si="6"/>
        <v>0.46100000000024011</v>
      </c>
      <c r="O17" s="8">
        <f t="shared" si="7"/>
        <v>100.01228295341885</v>
      </c>
      <c r="P17" s="16">
        <f t="shared" si="8"/>
        <v>-87.229000000000042</v>
      </c>
      <c r="Q17" s="16">
        <f t="shared" si="9"/>
        <v>84.519565059212496</v>
      </c>
      <c r="R17" s="16">
        <f t="shared" si="10"/>
        <v>87.690000000000055</v>
      </c>
      <c r="S17" s="16">
        <f t="shared" si="11"/>
        <v>102.74916998203587</v>
      </c>
    </row>
    <row r="18" spans="1:19" s="12" customFormat="1" x14ac:dyDescent="0.25">
      <c r="A18" s="9" t="s">
        <v>11</v>
      </c>
      <c r="B18" s="8">
        <f t="shared" si="2"/>
        <v>3513.86</v>
      </c>
      <c r="C18" s="15">
        <v>1449.6</v>
      </c>
      <c r="D18" s="15">
        <v>2064.2600000000002</v>
      </c>
      <c r="E18" s="8">
        <f t="shared" si="3"/>
        <v>781.55000000000007</v>
      </c>
      <c r="F18" s="26">
        <v>56.7</v>
      </c>
      <c r="G18" s="18">
        <v>724.85</v>
      </c>
      <c r="H18" s="8">
        <f t="shared" si="4"/>
        <v>5072.4719999999998</v>
      </c>
      <c r="I18" s="18">
        <v>498.21199999999999</v>
      </c>
      <c r="J18" s="11">
        <v>4574.26</v>
      </c>
      <c r="K18" s="8">
        <f t="shared" si="5"/>
        <v>5073.3499999999995</v>
      </c>
      <c r="L18" s="11">
        <v>1099.6099999999999</v>
      </c>
      <c r="M18" s="11">
        <v>3973.74</v>
      </c>
      <c r="N18" s="8">
        <f t="shared" si="6"/>
        <v>0.87799999999970169</v>
      </c>
      <c r="O18" s="8">
        <f t="shared" si="7"/>
        <v>100.01730911476692</v>
      </c>
      <c r="P18" s="16">
        <f t="shared" si="8"/>
        <v>601.39799999999991</v>
      </c>
      <c r="Q18" s="16">
        <f t="shared" si="9"/>
        <v>220.71126347819802</v>
      </c>
      <c r="R18" s="16">
        <f t="shared" si="10"/>
        <v>-600.52000000000044</v>
      </c>
      <c r="S18" s="16">
        <f t="shared" si="11"/>
        <v>86.871756305937993</v>
      </c>
    </row>
    <row r="19" spans="1:19" s="12" customFormat="1" x14ac:dyDescent="0.25">
      <c r="A19" s="9" t="s">
        <v>12</v>
      </c>
      <c r="B19" s="8">
        <f t="shared" si="2"/>
        <v>2029.75</v>
      </c>
      <c r="C19" s="15">
        <v>279.7</v>
      </c>
      <c r="D19" s="15">
        <v>1750.05</v>
      </c>
      <c r="E19" s="8">
        <f t="shared" si="3"/>
        <v>3148.8</v>
      </c>
      <c r="F19" s="26">
        <v>1190.7</v>
      </c>
      <c r="G19" s="18">
        <v>1958.1</v>
      </c>
      <c r="H19" s="8">
        <f t="shared" si="4"/>
        <v>1953.4570000000001</v>
      </c>
      <c r="I19" s="18">
        <v>281.30700000000002</v>
      </c>
      <c r="J19" s="11">
        <v>1672.15</v>
      </c>
      <c r="K19" s="8">
        <f t="shared" si="5"/>
        <v>1953.76</v>
      </c>
      <c r="L19" s="11">
        <v>211.97</v>
      </c>
      <c r="M19" s="11">
        <v>1741.79</v>
      </c>
      <c r="N19" s="8">
        <f t="shared" si="6"/>
        <v>0.30299999999988358</v>
      </c>
      <c r="O19" s="8">
        <f t="shared" si="7"/>
        <v>100.01551096338439</v>
      </c>
      <c r="P19" s="16">
        <f t="shared" si="8"/>
        <v>-69.337000000000018</v>
      </c>
      <c r="Q19" s="16">
        <f t="shared" si="9"/>
        <v>75.351839804910654</v>
      </c>
      <c r="R19" s="16">
        <f t="shared" si="10"/>
        <v>69.639999999999873</v>
      </c>
      <c r="S19" s="16">
        <f t="shared" si="11"/>
        <v>104.16469814310916</v>
      </c>
    </row>
    <row r="20" spans="1:19" s="12" customFormat="1" x14ac:dyDescent="0.25">
      <c r="A20" s="9" t="s">
        <v>13</v>
      </c>
      <c r="B20" s="8">
        <f t="shared" si="2"/>
        <v>2353.86</v>
      </c>
      <c r="C20" s="15">
        <v>327.39999999999998</v>
      </c>
      <c r="D20" s="15">
        <v>2026.46</v>
      </c>
      <c r="E20" s="8">
        <f t="shared" si="3"/>
        <v>2182</v>
      </c>
      <c r="F20" s="26">
        <v>119.9</v>
      </c>
      <c r="G20" s="18">
        <v>2062.1</v>
      </c>
      <c r="H20" s="8">
        <f t="shared" si="4"/>
        <v>2454.971</v>
      </c>
      <c r="I20" s="18">
        <v>352.86099999999999</v>
      </c>
      <c r="J20" s="11">
        <v>2102.11</v>
      </c>
      <c r="K20" s="8">
        <f t="shared" si="5"/>
        <v>2589.96</v>
      </c>
      <c r="L20" s="11">
        <v>281.05</v>
      </c>
      <c r="M20" s="11">
        <v>2308.91</v>
      </c>
      <c r="N20" s="8">
        <f t="shared" si="6"/>
        <v>134.98900000000003</v>
      </c>
      <c r="O20" s="8">
        <f t="shared" si="7"/>
        <v>105.49859855778337</v>
      </c>
      <c r="P20" s="16">
        <f t="shared" si="8"/>
        <v>-71.810999999999979</v>
      </c>
      <c r="Q20" s="16">
        <f t="shared" si="9"/>
        <v>79.6489269145641</v>
      </c>
      <c r="R20" s="16">
        <f t="shared" si="10"/>
        <v>206.79999999999973</v>
      </c>
      <c r="S20" s="16">
        <f t="shared" si="11"/>
        <v>109.83773446679763</v>
      </c>
    </row>
    <row r="21" spans="1:19" s="12" customFormat="1" x14ac:dyDescent="0.25">
      <c r="A21" s="9" t="s">
        <v>14</v>
      </c>
      <c r="B21" s="8">
        <f t="shared" si="2"/>
        <v>4800.9400000000005</v>
      </c>
      <c r="C21" s="15">
        <v>2094.5</v>
      </c>
      <c r="D21" s="15">
        <v>2706.44</v>
      </c>
      <c r="E21" s="8">
        <f t="shared" si="3"/>
        <v>6085.7</v>
      </c>
      <c r="F21" s="26">
        <v>2158.1</v>
      </c>
      <c r="G21" s="18">
        <v>3927.6</v>
      </c>
      <c r="H21" s="8">
        <f t="shared" si="4"/>
        <v>5392.7860000000001</v>
      </c>
      <c r="I21" s="18">
        <v>1772.7460000000001</v>
      </c>
      <c r="J21" s="11">
        <v>3620.04</v>
      </c>
      <c r="K21" s="8">
        <f t="shared" si="5"/>
        <v>5562.1</v>
      </c>
      <c r="L21" s="11">
        <v>1565.25</v>
      </c>
      <c r="M21" s="11">
        <v>3996.85</v>
      </c>
      <c r="N21" s="8">
        <f t="shared" si="6"/>
        <v>169.31400000000031</v>
      </c>
      <c r="O21" s="8">
        <f t="shared" si="7"/>
        <v>103.13963876927437</v>
      </c>
      <c r="P21" s="16">
        <f t="shared" si="8"/>
        <v>-207.49600000000009</v>
      </c>
      <c r="Q21" s="16">
        <f t="shared" si="9"/>
        <v>88.295221086382369</v>
      </c>
      <c r="R21" s="16">
        <f t="shared" si="10"/>
        <v>376.80999999999995</v>
      </c>
      <c r="S21" s="16">
        <f t="shared" si="11"/>
        <v>110.40900100551374</v>
      </c>
    </row>
    <row r="22" spans="1:19" s="12" customFormat="1" x14ac:dyDescent="0.25">
      <c r="A22" s="9" t="s">
        <v>15</v>
      </c>
      <c r="B22" s="8">
        <f t="shared" si="2"/>
        <v>2066.0100000000002</v>
      </c>
      <c r="C22" s="15">
        <v>753.6</v>
      </c>
      <c r="D22" s="15">
        <v>1312.41</v>
      </c>
      <c r="E22" s="8">
        <f t="shared" si="3"/>
        <v>1751.662</v>
      </c>
      <c r="F22" s="26">
        <v>285.7</v>
      </c>
      <c r="G22" s="18">
        <v>1465.962</v>
      </c>
      <c r="H22" s="8">
        <f t="shared" si="4"/>
        <v>2029.4369999999999</v>
      </c>
      <c r="I22" s="18">
        <v>708.947</v>
      </c>
      <c r="J22" s="11">
        <v>1320.49</v>
      </c>
      <c r="K22" s="8">
        <f t="shared" si="5"/>
        <v>2053.17</v>
      </c>
      <c r="L22" s="11">
        <v>617.53</v>
      </c>
      <c r="M22" s="11">
        <v>1435.64</v>
      </c>
      <c r="N22" s="8">
        <f t="shared" si="6"/>
        <v>23.733000000000175</v>
      </c>
      <c r="O22" s="8">
        <f t="shared" si="7"/>
        <v>101.16943763221032</v>
      </c>
      <c r="P22" s="16">
        <f t="shared" si="8"/>
        <v>-91.41700000000003</v>
      </c>
      <c r="Q22" s="16">
        <f t="shared" si="9"/>
        <v>87.105241999754554</v>
      </c>
      <c r="R22" s="16">
        <f t="shared" si="10"/>
        <v>115.15000000000009</v>
      </c>
      <c r="S22" s="16">
        <f t="shared" si="11"/>
        <v>108.72024778680642</v>
      </c>
    </row>
    <row r="23" spans="1:19" s="12" customFormat="1" x14ac:dyDescent="0.25">
      <c r="A23" s="9" t="s">
        <v>16</v>
      </c>
      <c r="B23" s="8">
        <f t="shared" si="2"/>
        <v>5094.0200000000004</v>
      </c>
      <c r="C23" s="15">
        <v>591.79999999999995</v>
      </c>
      <c r="D23" s="15">
        <v>4502.22</v>
      </c>
      <c r="E23" s="8">
        <f t="shared" si="3"/>
        <v>3353.181</v>
      </c>
      <c r="F23" s="26">
        <v>149.30000000000001</v>
      </c>
      <c r="G23" s="18">
        <v>3203.8809999999999</v>
      </c>
      <c r="H23" s="8">
        <f t="shared" si="4"/>
        <v>3657.1310000000003</v>
      </c>
      <c r="I23" s="18">
        <v>582.52099999999996</v>
      </c>
      <c r="J23" s="11">
        <v>3074.61</v>
      </c>
      <c r="K23" s="8">
        <f t="shared" si="5"/>
        <v>3664.7799999999997</v>
      </c>
      <c r="L23" s="11">
        <v>487.72</v>
      </c>
      <c r="M23" s="11">
        <v>3177.06</v>
      </c>
      <c r="N23" s="8">
        <f t="shared" si="6"/>
        <v>7.6489999999994325</v>
      </c>
      <c r="O23" s="8">
        <f t="shared" si="7"/>
        <v>100.2091530218633</v>
      </c>
      <c r="P23" s="16">
        <f t="shared" si="8"/>
        <v>-94.800999999999931</v>
      </c>
      <c r="Q23" s="16">
        <f t="shared" si="9"/>
        <v>83.72573692622241</v>
      </c>
      <c r="R23" s="16">
        <f t="shared" si="10"/>
        <v>102.44999999999982</v>
      </c>
      <c r="S23" s="16">
        <f t="shared" si="11"/>
        <v>103.33212992867387</v>
      </c>
    </row>
    <row r="24" spans="1:19" s="12" customFormat="1" x14ac:dyDescent="0.25">
      <c r="A24" s="9" t="s">
        <v>17</v>
      </c>
      <c r="B24" s="8">
        <f t="shared" si="2"/>
        <v>2733.63</v>
      </c>
      <c r="C24" s="15">
        <v>936.1</v>
      </c>
      <c r="D24" s="15">
        <v>1797.53</v>
      </c>
      <c r="E24" s="8">
        <f t="shared" si="3"/>
        <v>2324.6</v>
      </c>
      <c r="F24" s="26">
        <v>605.29999999999995</v>
      </c>
      <c r="G24" s="18">
        <v>1719.3</v>
      </c>
      <c r="H24" s="8">
        <f t="shared" si="4"/>
        <v>2348.6590000000001</v>
      </c>
      <c r="I24" s="18">
        <v>881.94899999999996</v>
      </c>
      <c r="J24" s="11">
        <v>1466.71</v>
      </c>
      <c r="K24" s="8">
        <f t="shared" si="5"/>
        <v>2387.7200000000003</v>
      </c>
      <c r="L24" s="11">
        <v>730.78</v>
      </c>
      <c r="M24" s="11">
        <v>1656.94</v>
      </c>
      <c r="N24" s="8">
        <f t="shared" si="6"/>
        <v>39.061000000000149</v>
      </c>
      <c r="O24" s="8">
        <f t="shared" si="7"/>
        <v>101.66311925230526</v>
      </c>
      <c r="P24" s="16">
        <f t="shared" si="8"/>
        <v>-151.16899999999998</v>
      </c>
      <c r="Q24" s="16">
        <f t="shared" si="9"/>
        <v>82.85966648865184</v>
      </c>
      <c r="R24" s="16">
        <f t="shared" si="10"/>
        <v>190.23000000000002</v>
      </c>
      <c r="S24" s="16">
        <f t="shared" si="11"/>
        <v>112.96984407278876</v>
      </c>
    </row>
    <row r="25" spans="1:19" s="12" customFormat="1" x14ac:dyDescent="0.25">
      <c r="A25" s="9" t="s">
        <v>18</v>
      </c>
      <c r="B25" s="8">
        <f t="shared" si="2"/>
        <v>4248.07</v>
      </c>
      <c r="C25" s="15">
        <v>671.5</v>
      </c>
      <c r="D25" s="15">
        <v>3576.57</v>
      </c>
      <c r="E25" s="8">
        <f t="shared" si="3"/>
        <v>3512.7</v>
      </c>
      <c r="F25" s="26">
        <v>1435</v>
      </c>
      <c r="G25" s="18">
        <v>2077.6999999999998</v>
      </c>
      <c r="H25" s="8">
        <f t="shared" si="4"/>
        <v>5224.7809999999999</v>
      </c>
      <c r="I25" s="18">
        <v>1369.761</v>
      </c>
      <c r="J25" s="11">
        <v>3855.02</v>
      </c>
      <c r="K25" s="8">
        <f t="shared" si="5"/>
        <v>5226.21</v>
      </c>
      <c r="L25" s="11">
        <v>1420.39</v>
      </c>
      <c r="M25" s="11">
        <v>3805.82</v>
      </c>
      <c r="N25" s="8">
        <f t="shared" si="6"/>
        <v>1.4290000000000873</v>
      </c>
      <c r="O25" s="8">
        <f t="shared" si="7"/>
        <v>100.0273504286591</v>
      </c>
      <c r="P25" s="16">
        <f t="shared" si="8"/>
        <v>50.629000000000133</v>
      </c>
      <c r="Q25" s="16">
        <f t="shared" si="9"/>
        <v>103.69619225543727</v>
      </c>
      <c r="R25" s="16">
        <f t="shared" si="10"/>
        <v>-49.199999999999818</v>
      </c>
      <c r="S25" s="16">
        <f t="shared" si="11"/>
        <v>98.723742029872739</v>
      </c>
    </row>
    <row r="26" spans="1:19" s="12" customFormat="1" x14ac:dyDescent="0.25">
      <c r="A26" s="9" t="s">
        <v>19</v>
      </c>
      <c r="B26" s="8">
        <f t="shared" si="2"/>
        <v>5409.57</v>
      </c>
      <c r="C26" s="15">
        <v>1119.7</v>
      </c>
      <c r="D26" s="15">
        <v>4289.87</v>
      </c>
      <c r="E26" s="8">
        <f t="shared" si="3"/>
        <v>5715.5</v>
      </c>
      <c r="F26" s="26">
        <v>1287.5999999999999</v>
      </c>
      <c r="G26" s="18">
        <v>4427.8999999999996</v>
      </c>
      <c r="H26" s="8">
        <f t="shared" si="4"/>
        <v>6971.7339999999995</v>
      </c>
      <c r="I26" s="18">
        <v>666.78399999999999</v>
      </c>
      <c r="J26" s="11">
        <v>6304.95</v>
      </c>
      <c r="K26" s="8">
        <f t="shared" si="5"/>
        <v>6973.17</v>
      </c>
      <c r="L26" s="11">
        <v>1264.1600000000001</v>
      </c>
      <c r="M26" s="11">
        <v>5709.01</v>
      </c>
      <c r="N26" s="8">
        <f t="shared" si="6"/>
        <v>1.4360000000006039</v>
      </c>
      <c r="O26" s="8">
        <f t="shared" si="7"/>
        <v>100.02059745825072</v>
      </c>
      <c r="P26" s="16">
        <f t="shared" si="8"/>
        <v>597.37600000000009</v>
      </c>
      <c r="Q26" s="16">
        <f t="shared" si="9"/>
        <v>189.59063204875943</v>
      </c>
      <c r="R26" s="16">
        <f t="shared" si="10"/>
        <v>-595.9399999999996</v>
      </c>
      <c r="S26" s="16">
        <f t="shared" si="11"/>
        <v>90.548061443786239</v>
      </c>
    </row>
    <row r="27" spans="1:19" s="12" customFormat="1" x14ac:dyDescent="0.25">
      <c r="A27" s="9" t="s">
        <v>20</v>
      </c>
      <c r="B27" s="8">
        <f t="shared" si="2"/>
        <v>3009.87</v>
      </c>
      <c r="C27" s="15">
        <v>1135.4000000000001</v>
      </c>
      <c r="D27" s="15">
        <v>1874.47</v>
      </c>
      <c r="E27" s="8">
        <f t="shared" si="3"/>
        <v>2855.7</v>
      </c>
      <c r="F27" s="26">
        <v>740.8</v>
      </c>
      <c r="G27" s="18">
        <v>2114.9</v>
      </c>
      <c r="H27" s="8">
        <f t="shared" si="4"/>
        <v>3164.913</v>
      </c>
      <c r="I27" s="18">
        <v>775.47299999999996</v>
      </c>
      <c r="J27" s="11">
        <v>2389.44</v>
      </c>
      <c r="K27" s="8">
        <f t="shared" si="5"/>
        <v>3218.55</v>
      </c>
      <c r="L27" s="11">
        <v>914.77</v>
      </c>
      <c r="M27" s="11">
        <v>2303.7800000000002</v>
      </c>
      <c r="N27" s="8">
        <f t="shared" si="6"/>
        <v>53.637000000000171</v>
      </c>
      <c r="O27" s="8">
        <f t="shared" si="7"/>
        <v>101.69473852835766</v>
      </c>
      <c r="P27" s="16">
        <f t="shared" si="8"/>
        <v>139.29700000000003</v>
      </c>
      <c r="Q27" s="16">
        <f t="shared" si="9"/>
        <v>117.96284332272047</v>
      </c>
      <c r="R27" s="16">
        <f t="shared" si="10"/>
        <v>-85.659999999999854</v>
      </c>
      <c r="S27" s="16">
        <f t="shared" si="11"/>
        <v>96.415059595553771</v>
      </c>
    </row>
    <row r="28" spans="1:19" s="12" customFormat="1" x14ac:dyDescent="0.25">
      <c r="A28" s="9" t="s">
        <v>21</v>
      </c>
      <c r="B28" s="8">
        <f t="shared" si="2"/>
        <v>3615.2</v>
      </c>
      <c r="C28" s="15">
        <v>1088</v>
      </c>
      <c r="D28" s="15">
        <v>2527.1999999999998</v>
      </c>
      <c r="E28" s="8">
        <f t="shared" si="3"/>
        <v>3745.3</v>
      </c>
      <c r="F28" s="26">
        <v>955.8</v>
      </c>
      <c r="G28" s="18">
        <v>2789.5</v>
      </c>
      <c r="H28" s="8">
        <f t="shared" si="4"/>
        <v>3898.2619999999997</v>
      </c>
      <c r="I28" s="18">
        <v>1079.8119999999999</v>
      </c>
      <c r="J28" s="11">
        <v>2818.45</v>
      </c>
      <c r="K28" s="8">
        <f t="shared" si="5"/>
        <v>3932.1400000000003</v>
      </c>
      <c r="L28" s="11">
        <v>969.47</v>
      </c>
      <c r="M28" s="11">
        <v>2962.67</v>
      </c>
      <c r="N28" s="8">
        <f t="shared" si="6"/>
        <v>33.878000000000611</v>
      </c>
      <c r="O28" s="8">
        <f t="shared" si="7"/>
        <v>100.86905395276153</v>
      </c>
      <c r="P28" s="16">
        <f t="shared" si="8"/>
        <v>-110.34199999999987</v>
      </c>
      <c r="Q28" s="16">
        <f t="shared" si="9"/>
        <v>89.781369349479363</v>
      </c>
      <c r="R28" s="16">
        <f t="shared" si="10"/>
        <v>144.22000000000025</v>
      </c>
      <c r="S28" s="16">
        <f t="shared" si="11"/>
        <v>105.11699693093723</v>
      </c>
    </row>
    <row r="29" spans="1:19" s="12" customFormat="1" x14ac:dyDescent="0.25">
      <c r="A29" s="9" t="s">
        <v>22</v>
      </c>
      <c r="B29" s="8">
        <f t="shared" si="2"/>
        <v>1963.9669999999999</v>
      </c>
      <c r="C29" s="15">
        <v>246.6</v>
      </c>
      <c r="D29" s="15">
        <v>1717.367</v>
      </c>
      <c r="E29" s="8">
        <f t="shared" si="3"/>
        <v>1884.4</v>
      </c>
      <c r="F29" s="26">
        <v>73.5</v>
      </c>
      <c r="G29" s="18">
        <v>1810.9</v>
      </c>
      <c r="H29" s="8">
        <f t="shared" si="4"/>
        <v>1247.3330000000001</v>
      </c>
      <c r="I29" s="18">
        <v>226.60300000000001</v>
      </c>
      <c r="J29" s="11">
        <v>1020.73</v>
      </c>
      <c r="K29" s="8">
        <f t="shared" si="5"/>
        <v>1871.15</v>
      </c>
      <c r="L29" s="11">
        <v>195.37</v>
      </c>
      <c r="M29" s="11">
        <v>1675.78</v>
      </c>
      <c r="N29" s="8">
        <f t="shared" si="6"/>
        <v>623.81700000000001</v>
      </c>
      <c r="O29" s="8">
        <f t="shared" si="7"/>
        <v>150.01206574347026</v>
      </c>
      <c r="P29" s="16">
        <f t="shared" si="8"/>
        <v>-31.233000000000004</v>
      </c>
      <c r="Q29" s="16">
        <f t="shared" si="9"/>
        <v>86.216863854406171</v>
      </c>
      <c r="R29" s="16">
        <f t="shared" si="10"/>
        <v>655.04999999999995</v>
      </c>
      <c r="S29" s="16">
        <f t="shared" si="11"/>
        <v>164.17465931245286</v>
      </c>
    </row>
    <row r="30" spans="1:19" s="12" customFormat="1" x14ac:dyDescent="0.25">
      <c r="A30" s="9" t="s">
        <v>23</v>
      </c>
      <c r="B30" s="8">
        <f t="shared" si="2"/>
        <v>2841.1800000000003</v>
      </c>
      <c r="C30" s="15">
        <v>10.3</v>
      </c>
      <c r="D30" s="15">
        <v>2830.88</v>
      </c>
      <c r="E30" s="8">
        <v>2830.88</v>
      </c>
      <c r="F30" s="26">
        <v>1108.8</v>
      </c>
      <c r="G30" s="18">
        <v>2342.1</v>
      </c>
      <c r="H30" s="8">
        <f t="shared" si="4"/>
        <v>6010.9029999999993</v>
      </c>
      <c r="I30" s="18">
        <v>1605.463</v>
      </c>
      <c r="J30" s="11">
        <v>4405.4399999999996</v>
      </c>
      <c r="K30" s="8">
        <f t="shared" si="5"/>
        <v>6012.87</v>
      </c>
      <c r="L30" s="11">
        <v>1389.47</v>
      </c>
      <c r="M30" s="11">
        <v>4623.3999999999996</v>
      </c>
      <c r="N30" s="8">
        <f t="shared" si="6"/>
        <v>1.967000000000553</v>
      </c>
      <c r="O30" s="8">
        <f t="shared" si="7"/>
        <v>100.03272386861011</v>
      </c>
      <c r="P30" s="16">
        <f t="shared" si="8"/>
        <v>-215.99299999999994</v>
      </c>
      <c r="Q30" s="16">
        <f t="shared" si="9"/>
        <v>86.54637322691336</v>
      </c>
      <c r="R30" s="16">
        <f t="shared" si="10"/>
        <v>217.96000000000004</v>
      </c>
      <c r="S30" s="16">
        <f t="shared" si="11"/>
        <v>104.94751943052228</v>
      </c>
    </row>
    <row r="31" spans="1:19" s="2" customFormat="1" ht="15.75" x14ac:dyDescent="0.25">
      <c r="A31" s="3"/>
    </row>
    <row r="32" spans="1:19" ht="15.75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5" x14ac:dyDescent="0.25">
      <c r="A33" s="4" t="s">
        <v>38</v>
      </c>
    </row>
    <row r="34" spans="1:15" x14ac:dyDescent="0.25">
      <c r="A34" s="4" t="s">
        <v>32</v>
      </c>
      <c r="N34" s="53" t="s">
        <v>39</v>
      </c>
      <c r="O34" s="53"/>
    </row>
    <row r="36" spans="1:15" x14ac:dyDescent="0.25">
      <c r="A36" s="4"/>
    </row>
    <row r="37" spans="1:15" x14ac:dyDescent="0.25">
      <c r="A37" s="4"/>
      <c r="N37" s="53"/>
      <c r="O37" s="53"/>
    </row>
  </sheetData>
  <mergeCells count="31">
    <mergeCell ref="N37:O37"/>
    <mergeCell ref="N34:O34"/>
    <mergeCell ref="E7:E9"/>
    <mergeCell ref="K7:K9"/>
    <mergeCell ref="L7:M7"/>
    <mergeCell ref="L8:L9"/>
    <mergeCell ref="M8:M9"/>
    <mergeCell ref="F7:G7"/>
    <mergeCell ref="N7:O8"/>
    <mergeCell ref="I7:J7"/>
    <mergeCell ref="K6:M6"/>
    <mergeCell ref="C8:C9"/>
    <mergeCell ref="D8:D9"/>
    <mergeCell ref="I8:I9"/>
    <mergeCell ref="J8:J9"/>
    <mergeCell ref="N1:P1"/>
    <mergeCell ref="B2:M2"/>
    <mergeCell ref="B3:M5"/>
    <mergeCell ref="A6:A9"/>
    <mergeCell ref="E6:G6"/>
    <mergeCell ref="N6:S6"/>
    <mergeCell ref="P8:Q8"/>
    <mergeCell ref="R8:S8"/>
    <mergeCell ref="B6:D6"/>
    <mergeCell ref="H6:J6"/>
    <mergeCell ref="H7:H9"/>
    <mergeCell ref="B7:B9"/>
    <mergeCell ref="C7:D7"/>
    <mergeCell ref="P7:S7"/>
    <mergeCell ref="F8:F9"/>
    <mergeCell ref="G8:G9"/>
  </mergeCells>
  <pageMargins left="0.11811023622047245" right="0.11811023622047245" top="0.15748031496062992" bottom="0.15748031496062992" header="0.31496062992125984" footer="0.31496062992125984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 10</vt:lpstr>
      <vt:lpstr>Лист2</vt:lpstr>
      <vt:lpstr>Лист3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2015-11-26T07:06:09Z</cp:lastPrinted>
  <dcterms:created xsi:type="dcterms:W3CDTF">2012-04-11T05:36:31Z</dcterms:created>
  <dcterms:modified xsi:type="dcterms:W3CDTF">2015-11-26T07:06:24Z</dcterms:modified>
</cp:coreProperties>
</file>